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05" windowWidth="14805" windowHeight="8010"/>
  </bookViews>
  <sheets>
    <sheet name="BOQ_Property-A" sheetId="5" r:id="rId1"/>
    <sheet name="BOQ_Property-B" sheetId="7" r:id="rId2"/>
    <sheet name="BOQ_Property-C" sheetId="6" r:id="rId3"/>
  </sheets>
  <definedNames>
    <definedName name="_xlnm._FilterDatabase" localSheetId="0" hidden="1">'BOQ_Property-A'!$A$12:$M$12</definedName>
    <definedName name="_xlnm._FilterDatabase" localSheetId="1" hidden="1">'BOQ_Property-B'!$A$12:$M$12</definedName>
    <definedName name="_xlnm._FilterDatabase" localSheetId="2" hidden="1">'BOQ_Property-C'!$A$12:$M$12</definedName>
  </definedNames>
  <calcPr calcId="144525"/>
</workbook>
</file>

<file path=xl/calcChain.xml><?xml version="1.0" encoding="utf-8"?>
<calcChain xmlns="http://schemas.openxmlformats.org/spreadsheetml/2006/main">
  <c r="L12" i="7" l="1"/>
  <c r="M12" i="7" s="1"/>
  <c r="M13" i="7" s="1"/>
  <c r="M14" i="7" s="1"/>
  <c r="G12" i="7"/>
  <c r="L12" i="6"/>
  <c r="M12" i="6" s="1"/>
  <c r="M13" i="6" s="1"/>
  <c r="M14" i="6" s="1"/>
  <c r="G12" i="6"/>
  <c r="G12" i="5" l="1"/>
  <c r="L12" i="5" s="1"/>
  <c r="M12" i="5" s="1"/>
  <c r="M13" i="5" s="1"/>
  <c r="M14" i="5" s="1"/>
</calcChain>
</file>

<file path=xl/sharedStrings.xml><?xml version="1.0" encoding="utf-8"?>
<sst xmlns="http://schemas.openxmlformats.org/spreadsheetml/2006/main" count="120" uniqueCount="36">
  <si>
    <t>S. No</t>
  </si>
  <si>
    <t>Unit</t>
  </si>
  <si>
    <t>GST amount</t>
  </si>
  <si>
    <t>HSN/SAC Code</t>
  </si>
  <si>
    <t>(₹)</t>
  </si>
  <si>
    <t>Total Amount</t>
  </si>
  <si>
    <t>Items</t>
  </si>
  <si>
    <t>A</t>
  </si>
  <si>
    <t>B</t>
  </si>
  <si>
    <t>C</t>
  </si>
  <si>
    <t>D</t>
  </si>
  <si>
    <t>E</t>
  </si>
  <si>
    <t>F</t>
  </si>
  <si>
    <t>G</t>
  </si>
  <si>
    <t>H</t>
  </si>
  <si>
    <t>I</t>
  </si>
  <si>
    <t xml:space="preserve">GST </t>
  </si>
  <si>
    <t>To be filled by Bidder</t>
  </si>
  <si>
    <t>To be Filled by biider</t>
  </si>
  <si>
    <t>(%)</t>
  </si>
  <si>
    <t>Whether HSN/SAC code mentioned in Column D is confirmed. If not, Please indicate appropriate HSN/SAC code</t>
  </si>
  <si>
    <t>Whether GST mentioned in Column E is confirmed. If not, Please indicate appropriate GST</t>
  </si>
  <si>
    <t>Total (Including GST)</t>
  </si>
  <si>
    <t xml:space="preserve">Name of Bidder : </t>
  </si>
  <si>
    <t xml:space="preserve">TOTAL AMOUNT IN WORDS : </t>
  </si>
  <si>
    <t>BOQ (Bill of Quantity)</t>
  </si>
  <si>
    <t>Bill of Quantity/BOQ for Hiring of Office Space on Lease at Gurgaon</t>
  </si>
  <si>
    <t>Furnished office premises in a commercial area (NOT INDUSTRIAL AREA) from the individual / firms on lease basis admeasuring approximately 24,000 sq.ft. carpet area [ ± 10% variation in areas is acceptable] which are in ready to occupy condition preferably on Ground or Ground and First floor or any other floor with lift facility at Gurgaon</t>
  </si>
  <si>
    <t>Sqft</t>
  </si>
  <si>
    <t>GRAND TOTAL INCLUDING GST FOR 36 (THIRTY SIX) MONTHS:</t>
  </si>
  <si>
    <t>GRAND TOTAL INCLUDING GST FOR ONE MONTH:</t>
  </si>
  <si>
    <t>Specification No: C/MM/HR-Admn/Office Lease/534/2020</t>
  </si>
  <si>
    <t>Qty. for evaluation</t>
  </si>
  <si>
    <t>Rate per unit 
per month</t>
  </si>
  <si>
    <t>Qty. offered by bidder</t>
  </si>
  <si>
    <r>
      <rPr>
        <b/>
        <sz val="12"/>
        <color theme="1"/>
        <rFont val="Book Antiqua"/>
        <family val="1"/>
      </rPr>
      <t>Note:</t>
    </r>
    <r>
      <rPr>
        <sz val="12"/>
        <color theme="1"/>
        <rFont val="Book Antiqua"/>
        <family val="1"/>
      </rPr>
      <t xml:space="preserve">      
1. The area to be mentioned here by bidder shall be 24000 </t>
    </r>
    <r>
      <rPr>
        <sz val="12"/>
        <color theme="1"/>
        <rFont val="Calibri"/>
        <family val="2"/>
      </rPr>
      <t>±</t>
    </r>
    <r>
      <rPr>
        <sz val="10.199999999999999"/>
        <color theme="1"/>
        <rFont val="Book Antiqua"/>
        <family val="1"/>
      </rPr>
      <t xml:space="preserve"> 10% as per actual in the column provided above. Area of 24,000 sq. ft. has been considered for the purpose of evaluation only. The actual rent payble shall be govern by provision mentioned in Cl. 17.1 Part-A (c) of ITB of bidding document.
 </t>
    </r>
    <r>
      <rPr>
        <sz val="12"/>
        <color theme="1"/>
        <rFont val="Book Antiqua"/>
        <family val="1"/>
      </rPr>
      <t xml:space="preserve">
2. Vendors shall quote the rate and amount excluding registration and stamp duty charges for execution of lease agreement. Registration and Stamp Duty charges will be shared equally by the Lessor and the Lessee ( 50 : 50). 
3. </t>
    </r>
    <r>
      <rPr>
        <b/>
        <sz val="12"/>
        <color theme="1"/>
        <rFont val="Book Antiqua"/>
        <family val="1"/>
      </rPr>
      <t>Carpet area rate:</t>
    </r>
    <r>
      <rPr>
        <sz val="12"/>
        <color theme="1"/>
        <rFont val="Book Antiqua"/>
        <family val="1"/>
      </rPr>
      <t xml:space="preserve"> 
The carpet area rate shall be inclusive of basic rent plus all proportionate statutory charges (i.e. all taxes / cess present and future – House tax , Property tax, Service tax and Municipal taxes etc.) Maintenance charges and Service charges like Society charges etc. POWERGRID will not pay any type of tax during the tenancy period. Water charges shall be payable by the lessor. The rent will be paid from the date of taking possession of the premises. Nothing extra will be paid other than the monthly lease rent. Lease rent is payable in advance before 7th of every month.
4. </t>
    </r>
    <r>
      <rPr>
        <b/>
        <sz val="12"/>
        <color theme="1"/>
        <rFont val="Book Antiqua"/>
        <family val="1"/>
      </rPr>
      <t>Carpet area measurements :</t>
    </r>
    <r>
      <rPr>
        <sz val="12"/>
        <color theme="1"/>
        <rFont val="Book Antiqua"/>
        <family val="1"/>
      </rPr>
      <t xml:space="preserve">
The carpet area measurements shall be as per Bureau of Indian Standards IS No. 3861 : 2002. Joint measurements will be taken in the presence of LIC official and vendor / authorized representative for finalizing the carpet area.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</si>
</sst>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quot;₹&quot;\ #,##0.00"/>
  </numFmts>
  <fonts count="12" x14ac:knownFonts="1">
    <font>
      <sz val="11"/>
      <color theme="1"/>
      <name val="Calibri"/>
      <family val="2"/>
      <scheme val="minor"/>
    </font>
    <font>
      <sz val="11"/>
      <color theme="1"/>
      <name val="Calibri"/>
      <family val="2"/>
      <scheme val="minor"/>
    </font>
    <font>
      <sz val="12"/>
      <color theme="1"/>
      <name val="Calibri"/>
      <family val="2"/>
      <scheme val="minor"/>
    </font>
    <font>
      <b/>
      <u/>
      <sz val="14"/>
      <color theme="1"/>
      <name val="Calibri"/>
      <family val="2"/>
      <scheme val="minor"/>
    </font>
    <font>
      <sz val="12"/>
      <color theme="1"/>
      <name val="Book Antiqua"/>
      <family val="1"/>
    </font>
    <font>
      <b/>
      <sz val="12"/>
      <color theme="1"/>
      <name val="Book Antiqua"/>
      <family val="1"/>
    </font>
    <font>
      <b/>
      <sz val="14"/>
      <color theme="1"/>
      <name val="Book Antiqua"/>
      <family val="1"/>
    </font>
    <font>
      <sz val="11"/>
      <color theme="1"/>
      <name val="Book Antiqua"/>
      <family val="1"/>
    </font>
    <font>
      <b/>
      <i/>
      <sz val="16"/>
      <color theme="1"/>
      <name val="Book Antiqua"/>
      <family val="1"/>
    </font>
    <font>
      <b/>
      <u/>
      <sz val="14"/>
      <color theme="1"/>
      <name val="Book Antiqua"/>
      <family val="1"/>
    </font>
    <font>
      <sz val="12"/>
      <color theme="1"/>
      <name val="Calibri"/>
      <family val="2"/>
    </font>
    <font>
      <sz val="10.199999999999999"/>
      <color theme="1"/>
      <name val="Book Antiqua"/>
      <family val="1"/>
    </font>
  </fonts>
  <fills count="3">
    <fill>
      <patternFill patternType="none"/>
    </fill>
    <fill>
      <patternFill patternType="gray125"/>
    </fill>
    <fill>
      <patternFill patternType="solid">
        <fgColor rgb="FFCCFFCC"/>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43">
    <xf numFmtId="0" fontId="0" fillId="0" borderId="0" xfId="0"/>
    <xf numFmtId="0" fontId="0" fillId="0" borderId="0" xfId="0" applyAlignment="1">
      <alignment vertical="center"/>
    </xf>
    <xf numFmtId="0" fontId="2" fillId="0" borderId="0" xfId="0" applyFont="1"/>
    <xf numFmtId="0" fontId="3" fillId="0" borderId="0" xfId="0" applyFont="1"/>
    <xf numFmtId="0" fontId="4" fillId="0" borderId="0" xfId="0" applyFont="1"/>
    <xf numFmtId="0" fontId="4" fillId="0" borderId="1" xfId="0" applyFont="1" applyBorder="1"/>
    <xf numFmtId="0" fontId="4" fillId="0" borderId="1" xfId="0" applyFont="1" applyBorder="1" applyAlignment="1">
      <alignment horizontal="justify" vertical="justify" wrapText="1"/>
    </xf>
    <xf numFmtId="0" fontId="4" fillId="0" borderId="1" xfId="0" applyFont="1" applyBorder="1" applyAlignment="1">
      <alignment horizontal="center" vertical="center"/>
    </xf>
    <xf numFmtId="0" fontId="5" fillId="0" borderId="1" xfId="0" applyFont="1" applyBorder="1" applyAlignment="1">
      <alignment horizontal="justify" vertical="justify" wrapText="1"/>
    </xf>
    <xf numFmtId="0" fontId="5" fillId="2" borderId="1" xfId="0" applyFont="1" applyFill="1" applyBorder="1" applyAlignment="1">
      <alignment horizontal="center" vertical="center"/>
    </xf>
    <xf numFmtId="0" fontId="4" fillId="0" borderId="1" xfId="0" applyFont="1" applyBorder="1" applyAlignment="1">
      <alignment vertical="center"/>
    </xf>
    <xf numFmtId="43" fontId="5" fillId="0" borderId="1" xfId="2" applyFont="1" applyFill="1" applyBorder="1" applyAlignment="1" applyProtection="1">
      <alignment horizontal="center" vertical="center"/>
      <protection hidden="1"/>
    </xf>
    <xf numFmtId="43" fontId="5" fillId="0" borderId="1" xfId="2" applyFont="1" applyBorder="1" applyAlignment="1" applyProtection="1">
      <alignment horizontal="center" vertical="center"/>
      <protection hidden="1"/>
    </xf>
    <xf numFmtId="9" fontId="4" fillId="0" borderId="1" xfId="1" applyFont="1" applyBorder="1" applyAlignment="1">
      <alignment horizontal="center" vertical="center"/>
    </xf>
    <xf numFmtId="43" fontId="5" fillId="2" borderId="1" xfId="2" applyFont="1" applyFill="1" applyBorder="1" applyAlignment="1" applyProtection="1">
      <alignment horizontal="center" vertical="center"/>
      <protection locked="0" hidden="1"/>
    </xf>
    <xf numFmtId="0" fontId="5" fillId="2" borderId="1" xfId="0" applyFont="1" applyFill="1" applyBorder="1" applyAlignment="1" applyProtection="1">
      <alignment horizontal="center" vertical="center"/>
      <protection locked="0" hidden="1"/>
    </xf>
    <xf numFmtId="9" fontId="5" fillId="2" borderId="1" xfId="1" applyFont="1" applyFill="1" applyBorder="1" applyAlignment="1" applyProtection="1">
      <alignment horizontal="center" vertical="center"/>
      <protection locked="0" hidden="1"/>
    </xf>
    <xf numFmtId="164" fontId="5" fillId="0" borderId="1" xfId="0" applyNumberFormat="1" applyFont="1" applyBorder="1" applyAlignment="1" applyProtection="1">
      <alignment vertical="center"/>
      <protection hidden="1"/>
    </xf>
    <xf numFmtId="0" fontId="5" fillId="0" borderId="1" xfId="0" applyFont="1" applyBorder="1" applyAlignment="1" applyProtection="1">
      <alignment horizontal="right" vertical="center"/>
      <protection hidden="1"/>
    </xf>
    <xf numFmtId="0" fontId="7" fillId="0" borderId="1" xfId="0" applyFont="1" applyBorder="1"/>
    <xf numFmtId="0" fontId="9" fillId="0" borderId="0" xfId="0" applyFont="1"/>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4" fillId="2" borderId="4" xfId="0" applyFont="1" applyFill="1" applyBorder="1" applyAlignment="1" applyProtection="1">
      <alignment horizontal="left" vertical="center" wrapText="1"/>
      <protection locked="0"/>
    </xf>
    <xf numFmtId="0" fontId="4" fillId="2" borderId="5" xfId="0" applyFont="1" applyFill="1" applyBorder="1" applyAlignment="1" applyProtection="1">
      <alignment horizontal="left" vertical="center" wrapText="1"/>
      <protection locked="0"/>
    </xf>
    <xf numFmtId="0" fontId="4" fillId="2" borderId="6" xfId="0" applyFont="1" applyFill="1" applyBorder="1" applyAlignment="1" applyProtection="1">
      <alignment horizontal="left" vertical="center" wrapText="1"/>
      <protection locked="0"/>
    </xf>
    <xf numFmtId="0" fontId="4" fillId="0" borderId="0" xfId="0" applyFont="1" applyAlignment="1">
      <alignment horizontal="justify" vertical="top" wrapText="1"/>
    </xf>
    <xf numFmtId="0" fontId="5" fillId="0" borderId="1"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2" borderId="1" xfId="0" applyFont="1" applyFill="1" applyBorder="1" applyAlignment="1">
      <alignment horizontal="center" vertical="justify" wrapText="1"/>
    </xf>
    <xf numFmtId="0" fontId="5" fillId="0" borderId="4" xfId="0" applyFont="1" applyBorder="1" applyAlignment="1" applyProtection="1">
      <alignment horizontal="right" vertical="center"/>
      <protection hidden="1"/>
    </xf>
    <xf numFmtId="0" fontId="5" fillId="0" borderId="5" xfId="0" applyFont="1" applyBorder="1" applyAlignment="1" applyProtection="1">
      <alignment horizontal="right" vertical="center"/>
      <protection hidden="1"/>
    </xf>
    <xf numFmtId="0" fontId="5" fillId="0" borderId="6" xfId="0" applyFont="1" applyBorder="1" applyAlignment="1" applyProtection="1">
      <alignment horizontal="right" vertical="center"/>
      <protection hidden="1"/>
    </xf>
    <xf numFmtId="0" fontId="5" fillId="0" borderId="1" xfId="0" applyFont="1" applyBorder="1" applyAlignment="1">
      <alignment horizontal="right"/>
    </xf>
    <xf numFmtId="43" fontId="5" fillId="2" borderId="4" xfId="2" applyFont="1" applyFill="1" applyBorder="1" applyAlignment="1" applyProtection="1">
      <alignment horizontal="center" vertical="center"/>
      <protection locked="0" hidden="1"/>
    </xf>
    <xf numFmtId="43" fontId="5" fillId="2" borderId="5" xfId="2" applyFont="1" applyFill="1" applyBorder="1" applyAlignment="1" applyProtection="1">
      <alignment horizontal="center" vertical="center"/>
      <protection locked="0" hidden="1"/>
    </xf>
    <xf numFmtId="43" fontId="5" fillId="2" borderId="6" xfId="2" applyFont="1" applyFill="1" applyBorder="1" applyAlignment="1" applyProtection="1">
      <alignment horizontal="center" vertical="center"/>
      <protection locked="0" hidden="1"/>
    </xf>
    <xf numFmtId="0" fontId="8" fillId="0" borderId="0" xfId="0" applyFont="1" applyAlignment="1">
      <alignment horizontal="center" vertical="top"/>
    </xf>
    <xf numFmtId="0" fontId="6" fillId="0" borderId="1" xfId="0" applyFont="1" applyBorder="1" applyAlignment="1">
      <alignment horizontal="center" vertical="top" wrapText="1"/>
    </xf>
    <xf numFmtId="0" fontId="5" fillId="0" borderId="1" xfId="0" applyFont="1" applyBorder="1" applyAlignment="1">
      <alignment horizontal="center" vertical="center" wrapText="1"/>
    </xf>
  </cellXfs>
  <cellStyles count="3">
    <cellStyle name="Comma" xfId="2" builtinId="3"/>
    <cellStyle name="Normal" xfId="0" builtinId="0"/>
    <cellStyle name="Percent" xfId="1" builtinId="5"/>
  </cellStyles>
  <dxfs count="0"/>
  <tableStyles count="0" defaultTableStyle="TableStyleMedium2" defaultPivotStyle="PivotStyleMedium9"/>
  <colors>
    <mruColors>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showGridLines="0" tabSelected="1" view="pageBreakPreview" zoomScale="85" zoomScaleNormal="100" zoomScaleSheetLayoutView="85" workbookViewId="0">
      <selection activeCell="D12" sqref="D12"/>
    </sheetView>
  </sheetViews>
  <sheetFormatPr defaultRowHeight="15.75" x14ac:dyDescent="0.25"/>
  <cols>
    <col min="1" max="1" width="7" customWidth="1"/>
    <col min="2" max="2" width="45.140625" style="4" customWidth="1"/>
    <col min="3" max="3" width="5.85546875" style="4" bestFit="1" customWidth="1"/>
    <col min="4" max="4" width="8.7109375" style="4" customWidth="1"/>
    <col min="5" max="5" width="9.28515625" customWidth="1"/>
    <col min="6" max="6" width="24.5703125" bestFit="1" customWidth="1"/>
    <col min="7" max="7" width="21.5703125" customWidth="1"/>
    <col min="8" max="8" width="18.140625" bestFit="1" customWidth="1"/>
    <col min="9" max="9" width="7.140625" customWidth="1"/>
    <col min="10" max="10" width="15.7109375" customWidth="1"/>
    <col min="11" max="11" width="15.140625" customWidth="1"/>
    <col min="12" max="12" width="16.85546875" customWidth="1"/>
    <col min="13" max="13" width="26.140625" customWidth="1"/>
  </cols>
  <sheetData>
    <row r="1" spans="1:13" ht="18.75" x14ac:dyDescent="0.3">
      <c r="G1" s="20" t="s">
        <v>25</v>
      </c>
    </row>
    <row r="2" spans="1:13" ht="18.75" x14ac:dyDescent="0.3">
      <c r="G2" s="3"/>
    </row>
    <row r="3" spans="1:13" ht="18.75" customHeight="1" x14ac:dyDescent="0.3">
      <c r="A3" s="36" t="s">
        <v>23</v>
      </c>
      <c r="B3" s="36"/>
      <c r="C3" s="37"/>
      <c r="D3" s="38"/>
      <c r="E3" s="38"/>
      <c r="F3" s="38"/>
      <c r="G3" s="39"/>
    </row>
    <row r="4" spans="1:13" ht="18.75" x14ac:dyDescent="0.3">
      <c r="G4" s="3"/>
    </row>
    <row r="5" spans="1:13" ht="21" x14ac:dyDescent="0.25">
      <c r="A5" s="40" t="s">
        <v>31</v>
      </c>
      <c r="B5" s="40"/>
      <c r="C5" s="40"/>
      <c r="D5" s="40"/>
      <c r="E5" s="40"/>
      <c r="F5" s="40"/>
      <c r="G5" s="2"/>
    </row>
    <row r="6" spans="1:13" x14ac:dyDescent="0.25">
      <c r="A6" s="2"/>
      <c r="E6" s="2"/>
      <c r="F6" s="2"/>
      <c r="G6" s="2"/>
    </row>
    <row r="7" spans="1:13" ht="18.75" x14ac:dyDescent="0.25">
      <c r="A7" s="41" t="s">
        <v>26</v>
      </c>
      <c r="B7" s="41"/>
      <c r="C7" s="41"/>
      <c r="D7" s="41"/>
      <c r="E7" s="41"/>
      <c r="F7" s="41"/>
      <c r="G7" s="41"/>
      <c r="H7" s="41"/>
      <c r="I7" s="41"/>
      <c r="J7" s="41"/>
      <c r="K7" s="41"/>
      <c r="L7" s="41"/>
      <c r="M7" s="41"/>
    </row>
    <row r="8" spans="1:13" s="1" customFormat="1" ht="181.5" x14ac:dyDescent="0.25">
      <c r="A8" s="29" t="s">
        <v>0</v>
      </c>
      <c r="B8" s="29" t="s">
        <v>6</v>
      </c>
      <c r="C8" s="29" t="s">
        <v>1</v>
      </c>
      <c r="D8" s="42" t="s">
        <v>34</v>
      </c>
      <c r="E8" s="42" t="s">
        <v>32</v>
      </c>
      <c r="F8" s="24" t="s">
        <v>33</v>
      </c>
      <c r="G8" s="29" t="s">
        <v>5</v>
      </c>
      <c r="H8" s="29" t="s">
        <v>3</v>
      </c>
      <c r="I8" s="29" t="s">
        <v>16</v>
      </c>
      <c r="J8" s="8" t="s">
        <v>20</v>
      </c>
      <c r="K8" s="8" t="s">
        <v>21</v>
      </c>
      <c r="L8" s="30" t="s">
        <v>2</v>
      </c>
      <c r="M8" s="30" t="s">
        <v>22</v>
      </c>
    </row>
    <row r="9" spans="1:13" s="1" customFormat="1" ht="16.5" x14ac:dyDescent="0.25">
      <c r="A9" s="29"/>
      <c r="B9" s="29"/>
      <c r="C9" s="29"/>
      <c r="D9" s="42"/>
      <c r="E9" s="42"/>
      <c r="F9" s="9" t="s">
        <v>17</v>
      </c>
      <c r="G9" s="29"/>
      <c r="H9" s="29"/>
      <c r="I9" s="29"/>
      <c r="J9" s="32" t="s">
        <v>18</v>
      </c>
      <c r="K9" s="32"/>
      <c r="L9" s="31"/>
      <c r="M9" s="31"/>
    </row>
    <row r="10" spans="1:13" s="1" customFormat="1" ht="16.5" x14ac:dyDescent="0.25">
      <c r="A10" s="21"/>
      <c r="B10" s="21"/>
      <c r="C10" s="21"/>
      <c r="D10" s="23"/>
      <c r="E10" s="22" t="s">
        <v>7</v>
      </c>
      <c r="F10" s="21" t="s">
        <v>8</v>
      </c>
      <c r="G10" s="21" t="s">
        <v>9</v>
      </c>
      <c r="H10" s="21" t="s">
        <v>10</v>
      </c>
      <c r="I10" s="21" t="s">
        <v>11</v>
      </c>
      <c r="J10" s="22" t="s">
        <v>12</v>
      </c>
      <c r="K10" s="22" t="s">
        <v>13</v>
      </c>
      <c r="L10" s="22" t="s">
        <v>14</v>
      </c>
      <c r="M10" s="22" t="s">
        <v>15</v>
      </c>
    </row>
    <row r="11" spans="1:13" ht="16.5" x14ac:dyDescent="0.25">
      <c r="A11" s="5"/>
      <c r="B11" s="5"/>
      <c r="C11" s="5"/>
      <c r="D11" s="5"/>
      <c r="E11" s="10"/>
      <c r="F11" s="21" t="s">
        <v>4</v>
      </c>
      <c r="G11" s="21" t="s">
        <v>4</v>
      </c>
      <c r="H11" s="5"/>
      <c r="I11" s="21" t="s">
        <v>19</v>
      </c>
      <c r="J11" s="21"/>
      <c r="K11" s="21" t="s">
        <v>19</v>
      </c>
      <c r="L11" s="21" t="s">
        <v>4</v>
      </c>
      <c r="M11" s="21" t="s">
        <v>4</v>
      </c>
    </row>
    <row r="12" spans="1:13" ht="205.5" customHeight="1" x14ac:dyDescent="0.25">
      <c r="A12" s="7">
        <v>1</v>
      </c>
      <c r="B12" s="6" t="s">
        <v>27</v>
      </c>
      <c r="C12" s="7" t="s">
        <v>28</v>
      </c>
      <c r="D12" s="15"/>
      <c r="E12" s="7">
        <v>24000</v>
      </c>
      <c r="F12" s="14"/>
      <c r="G12" s="12">
        <f t="shared" ref="G12" si="0">F12*E12</f>
        <v>0</v>
      </c>
      <c r="H12" s="7">
        <v>9972</v>
      </c>
      <c r="I12" s="13">
        <v>0.18</v>
      </c>
      <c r="J12" s="15"/>
      <c r="K12" s="16"/>
      <c r="L12" s="11">
        <f t="shared" ref="L12" si="1">IF(K12="",(I12*G12),(K12*G12))</f>
        <v>0</v>
      </c>
      <c r="M12" s="12">
        <f t="shared" ref="M12" si="2">L12+G12</f>
        <v>0</v>
      </c>
    </row>
    <row r="13" spans="1:13" ht="34.5" customHeight="1" x14ac:dyDescent="0.3">
      <c r="A13" s="19"/>
      <c r="B13" s="33" t="s">
        <v>30</v>
      </c>
      <c r="C13" s="34"/>
      <c r="D13" s="34"/>
      <c r="E13" s="34"/>
      <c r="F13" s="34"/>
      <c r="G13" s="34"/>
      <c r="H13" s="34"/>
      <c r="I13" s="34"/>
      <c r="J13" s="34"/>
      <c r="K13" s="34"/>
      <c r="L13" s="35"/>
      <c r="M13" s="17">
        <f>M12</f>
        <v>0</v>
      </c>
    </row>
    <row r="14" spans="1:13" ht="34.5" customHeight="1" x14ac:dyDescent="0.3">
      <c r="A14" s="19"/>
      <c r="B14" s="33" t="s">
        <v>29</v>
      </c>
      <c r="C14" s="34"/>
      <c r="D14" s="34"/>
      <c r="E14" s="34"/>
      <c r="F14" s="34"/>
      <c r="G14" s="34"/>
      <c r="H14" s="34"/>
      <c r="I14" s="34"/>
      <c r="J14" s="34"/>
      <c r="K14" s="34"/>
      <c r="L14" s="35"/>
      <c r="M14" s="17">
        <f>M13*36</f>
        <v>0</v>
      </c>
    </row>
    <row r="16" spans="1:13" x14ac:dyDescent="0.25">
      <c r="F16" s="4"/>
    </row>
    <row r="17" spans="2:13" ht="16.5" x14ac:dyDescent="0.25">
      <c r="B17" s="18" t="s">
        <v>24</v>
      </c>
      <c r="C17" s="25"/>
      <c r="D17" s="26"/>
      <c r="E17" s="26"/>
      <c r="F17" s="26"/>
      <c r="G17" s="26"/>
      <c r="H17" s="26"/>
      <c r="I17" s="26"/>
      <c r="J17" s="26"/>
      <c r="K17" s="26"/>
      <c r="L17" s="27"/>
    </row>
    <row r="19" spans="2:13" ht="303" customHeight="1" x14ac:dyDescent="0.25">
      <c r="B19" s="28" t="s">
        <v>35</v>
      </c>
      <c r="C19" s="28"/>
      <c r="D19" s="28"/>
      <c r="E19" s="28"/>
      <c r="F19" s="28"/>
      <c r="G19" s="28"/>
      <c r="H19" s="28"/>
      <c r="I19" s="28"/>
      <c r="J19" s="28"/>
      <c r="K19" s="28"/>
      <c r="L19" s="28"/>
      <c r="M19" s="28"/>
    </row>
  </sheetData>
  <sheetProtection password="C79A" sheet="1" objects="1" scenarios="1"/>
  <mergeCells count="19">
    <mergeCell ref="A3:B3"/>
    <mergeCell ref="C3:G3"/>
    <mergeCell ref="A5:F5"/>
    <mergeCell ref="A7:M7"/>
    <mergeCell ref="A8:A9"/>
    <mergeCell ref="B8:B9"/>
    <mergeCell ref="C8:C9"/>
    <mergeCell ref="E8:E9"/>
    <mergeCell ref="G8:G9"/>
    <mergeCell ref="H8:H9"/>
    <mergeCell ref="D8:D9"/>
    <mergeCell ref="C17:L17"/>
    <mergeCell ref="B19:M19"/>
    <mergeCell ref="I8:I9"/>
    <mergeCell ref="L8:L9"/>
    <mergeCell ref="M8:M9"/>
    <mergeCell ref="J9:K9"/>
    <mergeCell ref="B13:L13"/>
    <mergeCell ref="B14:L14"/>
  </mergeCells>
  <pageMargins left="0.25" right="0.17" top="0.49" bottom="0.5" header="0.3" footer="0.3"/>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showGridLines="0" view="pageBreakPreview" topLeftCell="A4" zoomScale="85" zoomScaleNormal="100" zoomScaleSheetLayoutView="85" workbookViewId="0">
      <selection activeCell="D12" sqref="D12"/>
    </sheetView>
  </sheetViews>
  <sheetFormatPr defaultRowHeight="15.75" x14ac:dyDescent="0.25"/>
  <cols>
    <col min="1" max="1" width="7" customWidth="1"/>
    <col min="2" max="2" width="45.140625" style="4" customWidth="1"/>
    <col min="3" max="3" width="5.85546875" style="4" bestFit="1" customWidth="1"/>
    <col min="4" max="4" width="8.7109375" style="4" customWidth="1"/>
    <col min="5" max="5" width="9.28515625" customWidth="1"/>
    <col min="6" max="6" width="24.5703125" bestFit="1" customWidth="1"/>
    <col min="7" max="7" width="21.5703125" customWidth="1"/>
    <col min="8" max="8" width="18.140625" bestFit="1" customWidth="1"/>
    <col min="9" max="9" width="7.140625" customWidth="1"/>
    <col min="10" max="10" width="15.7109375" customWidth="1"/>
    <col min="11" max="11" width="15.140625" customWidth="1"/>
    <col min="12" max="12" width="16.85546875" customWidth="1"/>
    <col min="13" max="13" width="26.140625" customWidth="1"/>
  </cols>
  <sheetData>
    <row r="1" spans="1:13" ht="18.75" x14ac:dyDescent="0.3">
      <c r="G1" s="20" t="s">
        <v>25</v>
      </c>
    </row>
    <row r="2" spans="1:13" ht="18.75" x14ac:dyDescent="0.3">
      <c r="G2" s="3"/>
    </row>
    <row r="3" spans="1:13" ht="18.75" customHeight="1" x14ac:dyDescent="0.3">
      <c r="A3" s="36" t="s">
        <v>23</v>
      </c>
      <c r="B3" s="36"/>
      <c r="C3" s="37"/>
      <c r="D3" s="38"/>
      <c r="E3" s="38"/>
      <c r="F3" s="38"/>
      <c r="G3" s="39"/>
    </row>
    <row r="4" spans="1:13" ht="18.75" x14ac:dyDescent="0.3">
      <c r="G4" s="3"/>
    </row>
    <row r="5" spans="1:13" ht="21" x14ac:dyDescent="0.25">
      <c r="A5" s="40" t="s">
        <v>31</v>
      </c>
      <c r="B5" s="40"/>
      <c r="C5" s="40"/>
      <c r="D5" s="40"/>
      <c r="E5" s="40"/>
      <c r="F5" s="40"/>
      <c r="G5" s="2"/>
    </row>
    <row r="6" spans="1:13" x14ac:dyDescent="0.25">
      <c r="A6" s="2"/>
      <c r="E6" s="2"/>
      <c r="F6" s="2"/>
      <c r="G6" s="2"/>
    </row>
    <row r="7" spans="1:13" ht="18.75" x14ac:dyDescent="0.25">
      <c r="A7" s="41" t="s">
        <v>26</v>
      </c>
      <c r="B7" s="41"/>
      <c r="C7" s="41"/>
      <c r="D7" s="41"/>
      <c r="E7" s="41"/>
      <c r="F7" s="41"/>
      <c r="G7" s="41"/>
      <c r="H7" s="41"/>
      <c r="I7" s="41"/>
      <c r="J7" s="41"/>
      <c r="K7" s="41"/>
      <c r="L7" s="41"/>
      <c r="M7" s="41"/>
    </row>
    <row r="8" spans="1:13" s="1" customFormat="1" ht="181.5" x14ac:dyDescent="0.25">
      <c r="A8" s="29" t="s">
        <v>0</v>
      </c>
      <c r="B8" s="29" t="s">
        <v>6</v>
      </c>
      <c r="C8" s="29" t="s">
        <v>1</v>
      </c>
      <c r="D8" s="42" t="s">
        <v>34</v>
      </c>
      <c r="E8" s="42" t="s">
        <v>32</v>
      </c>
      <c r="F8" s="24" t="s">
        <v>33</v>
      </c>
      <c r="G8" s="29" t="s">
        <v>5</v>
      </c>
      <c r="H8" s="29" t="s">
        <v>3</v>
      </c>
      <c r="I8" s="29" t="s">
        <v>16</v>
      </c>
      <c r="J8" s="8" t="s">
        <v>20</v>
      </c>
      <c r="K8" s="8" t="s">
        <v>21</v>
      </c>
      <c r="L8" s="30" t="s">
        <v>2</v>
      </c>
      <c r="M8" s="30" t="s">
        <v>22</v>
      </c>
    </row>
    <row r="9" spans="1:13" s="1" customFormat="1" ht="16.5" x14ac:dyDescent="0.25">
      <c r="A9" s="29"/>
      <c r="B9" s="29"/>
      <c r="C9" s="29"/>
      <c r="D9" s="42"/>
      <c r="E9" s="42"/>
      <c r="F9" s="9" t="s">
        <v>17</v>
      </c>
      <c r="G9" s="29"/>
      <c r="H9" s="29"/>
      <c r="I9" s="29"/>
      <c r="J9" s="32" t="s">
        <v>18</v>
      </c>
      <c r="K9" s="32"/>
      <c r="L9" s="31"/>
      <c r="M9" s="31"/>
    </row>
    <row r="10" spans="1:13" s="1" customFormat="1" ht="16.5" x14ac:dyDescent="0.25">
      <c r="A10" s="23"/>
      <c r="B10" s="23"/>
      <c r="C10" s="23"/>
      <c r="D10" s="23"/>
      <c r="E10" s="24" t="s">
        <v>7</v>
      </c>
      <c r="F10" s="23" t="s">
        <v>8</v>
      </c>
      <c r="G10" s="23" t="s">
        <v>9</v>
      </c>
      <c r="H10" s="23" t="s">
        <v>10</v>
      </c>
      <c r="I10" s="23" t="s">
        <v>11</v>
      </c>
      <c r="J10" s="24" t="s">
        <v>12</v>
      </c>
      <c r="K10" s="24" t="s">
        <v>13</v>
      </c>
      <c r="L10" s="24" t="s">
        <v>14</v>
      </c>
      <c r="M10" s="24" t="s">
        <v>15</v>
      </c>
    </row>
    <row r="11" spans="1:13" ht="16.5" x14ac:dyDescent="0.25">
      <c r="A11" s="5"/>
      <c r="B11" s="5"/>
      <c r="C11" s="5"/>
      <c r="D11" s="5"/>
      <c r="E11" s="10"/>
      <c r="F11" s="23" t="s">
        <v>4</v>
      </c>
      <c r="G11" s="23" t="s">
        <v>4</v>
      </c>
      <c r="H11" s="5"/>
      <c r="I11" s="23" t="s">
        <v>19</v>
      </c>
      <c r="J11" s="23"/>
      <c r="K11" s="23" t="s">
        <v>19</v>
      </c>
      <c r="L11" s="23" t="s">
        <v>4</v>
      </c>
      <c r="M11" s="23" t="s">
        <v>4</v>
      </c>
    </row>
    <row r="12" spans="1:13" ht="205.5" customHeight="1" x14ac:dyDescent="0.25">
      <c r="A12" s="7">
        <v>1</v>
      </c>
      <c r="B12" s="6" t="s">
        <v>27</v>
      </c>
      <c r="C12" s="7" t="s">
        <v>28</v>
      </c>
      <c r="D12" s="15"/>
      <c r="E12" s="7">
        <v>24000</v>
      </c>
      <c r="F12" s="14"/>
      <c r="G12" s="12">
        <f t="shared" ref="G12" si="0">F12*E12</f>
        <v>0</v>
      </c>
      <c r="H12" s="7">
        <v>9972</v>
      </c>
      <c r="I12" s="13">
        <v>0.18</v>
      </c>
      <c r="J12" s="15"/>
      <c r="K12" s="16"/>
      <c r="L12" s="11">
        <f t="shared" ref="L12" si="1">IF(K12="",(I12*G12),(K12*G12))</f>
        <v>0</v>
      </c>
      <c r="M12" s="12">
        <f t="shared" ref="M12" si="2">L12+G12</f>
        <v>0</v>
      </c>
    </row>
    <row r="13" spans="1:13" ht="34.5" customHeight="1" x14ac:dyDescent="0.3">
      <c r="A13" s="19"/>
      <c r="B13" s="33" t="s">
        <v>30</v>
      </c>
      <c r="C13" s="34"/>
      <c r="D13" s="34"/>
      <c r="E13" s="34"/>
      <c r="F13" s="34"/>
      <c r="G13" s="34"/>
      <c r="H13" s="34"/>
      <c r="I13" s="34"/>
      <c r="J13" s="34"/>
      <c r="K13" s="34"/>
      <c r="L13" s="35"/>
      <c r="M13" s="17">
        <f>M12</f>
        <v>0</v>
      </c>
    </row>
    <row r="14" spans="1:13" ht="34.5" customHeight="1" x14ac:dyDescent="0.3">
      <c r="A14" s="19"/>
      <c r="B14" s="33" t="s">
        <v>29</v>
      </c>
      <c r="C14" s="34"/>
      <c r="D14" s="34"/>
      <c r="E14" s="34"/>
      <c r="F14" s="34"/>
      <c r="G14" s="34"/>
      <c r="H14" s="34"/>
      <c r="I14" s="34"/>
      <c r="J14" s="34"/>
      <c r="K14" s="34"/>
      <c r="L14" s="35"/>
      <c r="M14" s="17">
        <f>M13*36</f>
        <v>0</v>
      </c>
    </row>
    <row r="16" spans="1:13" x14ac:dyDescent="0.25">
      <c r="F16" s="4"/>
    </row>
    <row r="17" spans="2:13" ht="16.5" x14ac:dyDescent="0.25">
      <c r="B17" s="18" t="s">
        <v>24</v>
      </c>
      <c r="C17" s="25"/>
      <c r="D17" s="26"/>
      <c r="E17" s="26"/>
      <c r="F17" s="26"/>
      <c r="G17" s="26"/>
      <c r="H17" s="26"/>
      <c r="I17" s="26"/>
      <c r="J17" s="26"/>
      <c r="K17" s="26"/>
      <c r="L17" s="27"/>
    </row>
    <row r="19" spans="2:13" ht="303" customHeight="1" x14ac:dyDescent="0.25">
      <c r="B19" s="28" t="s">
        <v>35</v>
      </c>
      <c r="C19" s="28"/>
      <c r="D19" s="28"/>
      <c r="E19" s="28"/>
      <c r="F19" s="28"/>
      <c r="G19" s="28"/>
      <c r="H19" s="28"/>
      <c r="I19" s="28"/>
      <c r="J19" s="28"/>
      <c r="K19" s="28"/>
      <c r="L19" s="28"/>
      <c r="M19" s="28"/>
    </row>
  </sheetData>
  <mergeCells count="19">
    <mergeCell ref="B14:L14"/>
    <mergeCell ref="C17:L17"/>
    <mergeCell ref="B19:M19"/>
    <mergeCell ref="H8:H9"/>
    <mergeCell ref="I8:I9"/>
    <mergeCell ref="L8:L9"/>
    <mergeCell ref="M8:M9"/>
    <mergeCell ref="J9:K9"/>
    <mergeCell ref="B13:L13"/>
    <mergeCell ref="A3:B3"/>
    <mergeCell ref="C3:G3"/>
    <mergeCell ref="A5:F5"/>
    <mergeCell ref="A7:M7"/>
    <mergeCell ref="A8:A9"/>
    <mergeCell ref="B8:B9"/>
    <mergeCell ref="C8:C9"/>
    <mergeCell ref="D8:D9"/>
    <mergeCell ref="E8:E9"/>
    <mergeCell ref="G8:G9"/>
  </mergeCells>
  <pageMargins left="0.25" right="0.17" top="0.49" bottom="0.5" header="0.3" footer="0.3"/>
  <pageSetup scale="6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showGridLines="0" view="pageBreakPreview" zoomScale="85" zoomScaleNormal="100" zoomScaleSheetLayoutView="85" workbookViewId="0">
      <selection activeCell="H12" sqref="H12"/>
    </sheetView>
  </sheetViews>
  <sheetFormatPr defaultRowHeight="15.75" x14ac:dyDescent="0.25"/>
  <cols>
    <col min="1" max="1" width="7" customWidth="1"/>
    <col min="2" max="2" width="45.140625" style="4" customWidth="1"/>
    <col min="3" max="3" width="5.85546875" style="4" bestFit="1" customWidth="1"/>
    <col min="4" max="4" width="8.7109375" style="4" customWidth="1"/>
    <col min="5" max="5" width="9.28515625" customWidth="1"/>
    <col min="6" max="6" width="24.5703125" bestFit="1" customWidth="1"/>
    <col min="7" max="7" width="21.5703125" customWidth="1"/>
    <col min="8" max="8" width="18.140625" bestFit="1" customWidth="1"/>
    <col min="9" max="9" width="7.140625" customWidth="1"/>
    <col min="10" max="10" width="15.7109375" customWidth="1"/>
    <col min="11" max="11" width="15.140625" customWidth="1"/>
    <col min="12" max="12" width="16.85546875" customWidth="1"/>
    <col min="13" max="13" width="26.140625" customWidth="1"/>
  </cols>
  <sheetData>
    <row r="1" spans="1:13" ht="18.75" x14ac:dyDescent="0.3">
      <c r="G1" s="20" t="s">
        <v>25</v>
      </c>
    </row>
    <row r="2" spans="1:13" ht="18.75" x14ac:dyDescent="0.3">
      <c r="G2" s="3"/>
    </row>
    <row r="3" spans="1:13" ht="18.75" customHeight="1" x14ac:dyDescent="0.3">
      <c r="A3" s="36" t="s">
        <v>23</v>
      </c>
      <c r="B3" s="36"/>
      <c r="C3" s="37"/>
      <c r="D3" s="38"/>
      <c r="E3" s="38"/>
      <c r="F3" s="38"/>
      <c r="G3" s="39"/>
    </row>
    <row r="4" spans="1:13" ht="18.75" x14ac:dyDescent="0.3">
      <c r="G4" s="3"/>
    </row>
    <row r="5" spans="1:13" ht="21" x14ac:dyDescent="0.25">
      <c r="A5" s="40" t="s">
        <v>31</v>
      </c>
      <c r="B5" s="40"/>
      <c r="C5" s="40"/>
      <c r="D5" s="40"/>
      <c r="E5" s="40"/>
      <c r="F5" s="40"/>
      <c r="G5" s="2"/>
    </row>
    <row r="6" spans="1:13" x14ac:dyDescent="0.25">
      <c r="A6" s="2"/>
      <c r="E6" s="2"/>
      <c r="F6" s="2"/>
      <c r="G6" s="2"/>
    </row>
    <row r="7" spans="1:13" ht="18.75" x14ac:dyDescent="0.25">
      <c r="A7" s="41" t="s">
        <v>26</v>
      </c>
      <c r="B7" s="41"/>
      <c r="C7" s="41"/>
      <c r="D7" s="41"/>
      <c r="E7" s="41"/>
      <c r="F7" s="41"/>
      <c r="G7" s="41"/>
      <c r="H7" s="41"/>
      <c r="I7" s="41"/>
      <c r="J7" s="41"/>
      <c r="K7" s="41"/>
      <c r="L7" s="41"/>
      <c r="M7" s="41"/>
    </row>
    <row r="8" spans="1:13" s="1" customFormat="1" ht="181.5" x14ac:dyDescent="0.25">
      <c r="A8" s="29" t="s">
        <v>0</v>
      </c>
      <c r="B8" s="29" t="s">
        <v>6</v>
      </c>
      <c r="C8" s="29" t="s">
        <v>1</v>
      </c>
      <c r="D8" s="42" t="s">
        <v>34</v>
      </c>
      <c r="E8" s="42" t="s">
        <v>32</v>
      </c>
      <c r="F8" s="24" t="s">
        <v>33</v>
      </c>
      <c r="G8" s="29" t="s">
        <v>5</v>
      </c>
      <c r="H8" s="29" t="s">
        <v>3</v>
      </c>
      <c r="I8" s="29" t="s">
        <v>16</v>
      </c>
      <c r="J8" s="8" t="s">
        <v>20</v>
      </c>
      <c r="K8" s="8" t="s">
        <v>21</v>
      </c>
      <c r="L8" s="30" t="s">
        <v>2</v>
      </c>
      <c r="M8" s="30" t="s">
        <v>22</v>
      </c>
    </row>
    <row r="9" spans="1:13" s="1" customFormat="1" ht="16.5" x14ac:dyDescent="0.25">
      <c r="A9" s="29"/>
      <c r="B9" s="29"/>
      <c r="C9" s="29"/>
      <c r="D9" s="42"/>
      <c r="E9" s="42"/>
      <c r="F9" s="9" t="s">
        <v>17</v>
      </c>
      <c r="G9" s="29"/>
      <c r="H9" s="29"/>
      <c r="I9" s="29"/>
      <c r="J9" s="32" t="s">
        <v>18</v>
      </c>
      <c r="K9" s="32"/>
      <c r="L9" s="31"/>
      <c r="M9" s="31"/>
    </row>
    <row r="10" spans="1:13" s="1" customFormat="1" ht="16.5" x14ac:dyDescent="0.25">
      <c r="A10" s="23"/>
      <c r="B10" s="23"/>
      <c r="C10" s="23"/>
      <c r="D10" s="23"/>
      <c r="E10" s="24" t="s">
        <v>7</v>
      </c>
      <c r="F10" s="23" t="s">
        <v>8</v>
      </c>
      <c r="G10" s="23" t="s">
        <v>9</v>
      </c>
      <c r="H10" s="23" t="s">
        <v>10</v>
      </c>
      <c r="I10" s="23" t="s">
        <v>11</v>
      </c>
      <c r="J10" s="24" t="s">
        <v>12</v>
      </c>
      <c r="K10" s="24" t="s">
        <v>13</v>
      </c>
      <c r="L10" s="24" t="s">
        <v>14</v>
      </c>
      <c r="M10" s="24" t="s">
        <v>15</v>
      </c>
    </row>
    <row r="11" spans="1:13" ht="16.5" x14ac:dyDescent="0.25">
      <c r="A11" s="5"/>
      <c r="B11" s="5"/>
      <c r="C11" s="5"/>
      <c r="D11" s="5"/>
      <c r="E11" s="10"/>
      <c r="F11" s="23" t="s">
        <v>4</v>
      </c>
      <c r="G11" s="23" t="s">
        <v>4</v>
      </c>
      <c r="H11" s="5"/>
      <c r="I11" s="23" t="s">
        <v>19</v>
      </c>
      <c r="J11" s="23"/>
      <c r="K11" s="23" t="s">
        <v>19</v>
      </c>
      <c r="L11" s="23" t="s">
        <v>4</v>
      </c>
      <c r="M11" s="23" t="s">
        <v>4</v>
      </c>
    </row>
    <row r="12" spans="1:13" ht="205.5" customHeight="1" x14ac:dyDescent="0.25">
      <c r="A12" s="7">
        <v>1</v>
      </c>
      <c r="B12" s="6" t="s">
        <v>27</v>
      </c>
      <c r="C12" s="7" t="s">
        <v>28</v>
      </c>
      <c r="D12" s="15"/>
      <c r="E12" s="7">
        <v>24000</v>
      </c>
      <c r="F12" s="14"/>
      <c r="G12" s="12">
        <f t="shared" ref="G12" si="0">F12*E12</f>
        <v>0</v>
      </c>
      <c r="H12" s="7">
        <v>9972</v>
      </c>
      <c r="I12" s="13">
        <v>0.18</v>
      </c>
      <c r="J12" s="15"/>
      <c r="K12" s="16"/>
      <c r="L12" s="11">
        <f t="shared" ref="L12" si="1">IF(K12="",(I12*G12),(K12*G12))</f>
        <v>0</v>
      </c>
      <c r="M12" s="12">
        <f t="shared" ref="M12" si="2">L12+G12</f>
        <v>0</v>
      </c>
    </row>
    <row r="13" spans="1:13" ht="34.5" customHeight="1" x14ac:dyDescent="0.3">
      <c r="A13" s="19"/>
      <c r="B13" s="33" t="s">
        <v>30</v>
      </c>
      <c r="C13" s="34"/>
      <c r="D13" s="34"/>
      <c r="E13" s="34"/>
      <c r="F13" s="34"/>
      <c r="G13" s="34"/>
      <c r="H13" s="34"/>
      <c r="I13" s="34"/>
      <c r="J13" s="34"/>
      <c r="K13" s="34"/>
      <c r="L13" s="35"/>
      <c r="M13" s="17">
        <f>M12</f>
        <v>0</v>
      </c>
    </row>
    <row r="14" spans="1:13" ht="34.5" customHeight="1" x14ac:dyDescent="0.3">
      <c r="A14" s="19"/>
      <c r="B14" s="33" t="s">
        <v>29</v>
      </c>
      <c r="C14" s="34"/>
      <c r="D14" s="34"/>
      <c r="E14" s="34"/>
      <c r="F14" s="34"/>
      <c r="G14" s="34"/>
      <c r="H14" s="34"/>
      <c r="I14" s="34"/>
      <c r="J14" s="34"/>
      <c r="K14" s="34"/>
      <c r="L14" s="35"/>
      <c r="M14" s="17">
        <f>M13*36</f>
        <v>0</v>
      </c>
    </row>
    <row r="16" spans="1:13" x14ac:dyDescent="0.25">
      <c r="F16" s="4"/>
    </row>
    <row r="17" spans="2:13" ht="16.5" x14ac:dyDescent="0.25">
      <c r="B17" s="18" t="s">
        <v>24</v>
      </c>
      <c r="C17" s="25"/>
      <c r="D17" s="26"/>
      <c r="E17" s="26"/>
      <c r="F17" s="26"/>
      <c r="G17" s="26"/>
      <c r="H17" s="26"/>
      <c r="I17" s="26"/>
      <c r="J17" s="26"/>
      <c r="K17" s="26"/>
      <c r="L17" s="27"/>
    </row>
    <row r="19" spans="2:13" ht="303" customHeight="1" x14ac:dyDescent="0.25">
      <c r="B19" s="28" t="s">
        <v>35</v>
      </c>
      <c r="C19" s="28"/>
      <c r="D19" s="28"/>
      <c r="E19" s="28"/>
      <c r="F19" s="28"/>
      <c r="G19" s="28"/>
      <c r="H19" s="28"/>
      <c r="I19" s="28"/>
      <c r="J19" s="28"/>
      <c r="K19" s="28"/>
      <c r="L19" s="28"/>
      <c r="M19" s="28"/>
    </row>
  </sheetData>
  <mergeCells count="19">
    <mergeCell ref="B14:L14"/>
    <mergeCell ref="C17:L17"/>
    <mergeCell ref="B19:M19"/>
    <mergeCell ref="H8:H9"/>
    <mergeCell ref="I8:I9"/>
    <mergeCell ref="L8:L9"/>
    <mergeCell ref="M8:M9"/>
    <mergeCell ref="J9:K9"/>
    <mergeCell ref="B13:L13"/>
    <mergeCell ref="A3:B3"/>
    <mergeCell ref="C3:G3"/>
    <mergeCell ref="A5:F5"/>
    <mergeCell ref="A7:M7"/>
    <mergeCell ref="A8:A9"/>
    <mergeCell ref="B8:B9"/>
    <mergeCell ref="C8:C9"/>
    <mergeCell ref="D8:D9"/>
    <mergeCell ref="E8:E9"/>
    <mergeCell ref="G8:G9"/>
  </mergeCells>
  <pageMargins left="0.25" right="0.17" top="0.49" bottom="0.5" header="0.3" footer="0.3"/>
  <pageSetup scale="6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BOQ_Property-A</vt:lpstr>
      <vt:lpstr>BOQ_Property-B</vt:lpstr>
      <vt:lpstr>BOQ_Property-C</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2020-01-15T12:13:28Z</dcterms:modified>
</cp:coreProperties>
</file>